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360" yWindow="12" windowWidth="19428" windowHeight="9720"/>
  </bookViews>
  <sheets>
    <sheet name="Источники" sheetId="3" r:id="rId1"/>
    <sheet name="Лист1" sheetId="4" r:id="rId2"/>
  </sheets>
  <definedNames>
    <definedName name="Print_Titles" localSheetId="0">Источники!$3:$3</definedName>
    <definedName name="_xlnm.Print_Titles" localSheetId="0">Источники!$4:$4</definedName>
    <definedName name="_xlnm.Print_Area" localSheetId="0">Источники!$A$1:$D$31</definedName>
  </definedNames>
  <calcPr calcId="162913"/>
</workbook>
</file>

<file path=xl/calcChain.xml><?xml version="1.0" encoding="utf-8"?>
<calcChain xmlns="http://schemas.openxmlformats.org/spreadsheetml/2006/main">
  <c r="C29" i="3" l="1"/>
  <c r="C28" i="3" s="1"/>
  <c r="C27" i="3" s="1"/>
  <c r="C25" i="3"/>
  <c r="C24" i="3"/>
  <c r="C23" i="3" s="1"/>
  <c r="C16" i="3"/>
  <c r="C14" i="3"/>
  <c r="C12" i="3" s="1"/>
  <c r="C10" i="3"/>
  <c r="C8" i="3"/>
  <c r="C7" i="3" l="1"/>
  <c r="C31" i="3" s="1"/>
  <c r="D13" i="3"/>
  <c r="D12" i="3"/>
  <c r="D7" i="3" l="1"/>
  <c r="D22" i="3" l="1"/>
  <c r="D31" i="3" s="1"/>
</calcChain>
</file>

<file path=xl/comments1.xml><?xml version="1.0" encoding="utf-8"?>
<comments xmlns="http://schemas.openxmlformats.org/spreadsheetml/2006/main">
  <authors>
    <author>Нестеренко Юлия Артемовна</author>
  </authors>
  <commentList>
    <comment ref="C3" authorId="0" shapeId="0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из ф 317, по источникам</t>
        </r>
      </text>
    </comment>
  </commentList>
</comments>
</file>

<file path=xl/sharedStrings.xml><?xml version="1.0" encoding="utf-8"?>
<sst xmlns="http://schemas.openxmlformats.org/spreadsheetml/2006/main" count="60" uniqueCount="59">
  <si>
    <t>Наименование показателя</t>
  </si>
  <si>
    <t>Код источника финансирования по КИВФ, КИВнФ</t>
  </si>
  <si>
    <t xml:space="preserve">Исполнено                       </t>
  </si>
  <si>
    <t>Источники финансирования дефицитов бюджетов - всего</t>
  </si>
  <si>
    <t>Х</t>
  </si>
  <si>
    <t>в том числе:                                         источники внутреннего финансирования                                              из них:</t>
  </si>
  <si>
    <t>000 01  03  00  00  00  0000  000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</si>
  <si>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</si>
  <si>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000 01  03  01  00  00  0000  700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</si>
  <si>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</si>
  <si>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000 01  03  01  00  00  0000  800</t>
  </si>
  <si>
    <t>Иные источники внутреннего финансирования дефицитов бюджетов</t>
  </si>
  <si>
    <t>000 01  06  00  00  00  0000  000</t>
  </si>
  <si>
    <t>Бюджетные кредиты, предоставленные внутри страны в валюте Российской Федерации</t>
  </si>
  <si>
    <t>000 01  06  05  00  00  0000  000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</si>
  <si>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</si>
  <si>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000 01  06  05  02  00  0000  500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</si>
  <si>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</si>
  <si>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</si>
  <si>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</si>
  <si>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</si>
  <si>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000 01  06  05  02  00  0000  600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</si>
  <si>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</si>
  <si>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Изменение остатков средств на счетах по учету средств бюджетов</t>
  </si>
  <si>
    <t>000  01  05  00  00  00  0000  000</t>
  </si>
  <si>
    <t xml:space="preserve">Увеличение остатков средств </t>
  </si>
  <si>
    <t>000  01  05  00  00  00  0000  500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</si>
  <si>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</si>
  <si>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</si>
  <si>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</si>
  <si>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</si>
  <si>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субъектов Российской Федерации</t>
  </si>
  <si>
    <t>Уменьшение остатков средств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</si>
  <si>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</si>
  <si>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</si>
  <si>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</si>
  <si>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</si>
  <si>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</si>
  <si>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субъектов Российской Федерации</t>
  </si>
  <si>
    <t>Утвержденный план на год</t>
  </si>
  <si>
    <t>тыс.рублей</t>
  </si>
  <si>
    <t>2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</si>
  <si>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</si>
  <si>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</si>
  <si>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</si>
  <si>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000 01  06  05  02  05  0000  540</t>
  </si>
  <si>
    <t>000 01  06  05  02  05  0000  640</t>
  </si>
  <si>
    <t>000 01  05  02  01  05  0000  510</t>
  </si>
  <si>
    <t>000 01  05  02  01  05  0000  610</t>
  </si>
  <si>
    <t>000 01  03  01  00  05  0000  710</t>
  </si>
  <si>
    <t>000 01  03  01  00  05  0000  810</t>
  </si>
  <si>
    <t>000 01 06 05 01 00 0000 500</t>
  </si>
  <si>
    <t>Предоставление бюджетных кредитов юридическим лицам в валюте Российской Федерации</t>
  </si>
  <si>
    <t>000 01 06 05 01 05 0000 540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</si>
  <si>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</si>
  <si>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000 01 06 05 01 00 0000 600</t>
  </si>
  <si>
    <t>000 01 06 05 01 05 0000 640</t>
  </si>
  <si>
    <t xml:space="preserve">Всего источников внутреннего финансирования дефицита бюджета  </t>
  </si>
  <si>
    <t>Исполнение бюджета Нижневартовского района
по источникам финансирования дефицита бюджета на 01.09.2024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</si>
</sst>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 * #,##0.00&quot;    &quot;;\-* #,##0.00&quot;    &quot;;\ * \-#&quot;    &quot;;\ @\ "/>
    <numFmt numFmtId="165" formatCode="_-* #,##0\ _₽_-;\-* #,##0\ _₽_-;_-* &quot;- &quot;_₽_-;_-@_-"/>
    <numFmt numFmtId="166" formatCode="#,##0.0"/>
  </numFmts>
  <fonts count="47" x14ac:knownFonts="1">
    <font>
      <sz val="11"/>
      <color theme="1"/>
      <name val="Calibri"/>
      <scheme val="minor"/>
    </font>
    <font>
      <sz val="10"/>
      <color indexed="65"/>
      <name val="Arial Cyr"/>
    </font>
    <font>
      <b/>
      <sz val="10"/>
      <name val="Arial Cyr"/>
    </font>
    <font>
      <sz val="10"/>
      <color indexed="16"/>
      <name val="Arial Cyr"/>
    </font>
    <font>
      <sz val="10"/>
      <color indexed="2"/>
      <name val="Arial Cyr"/>
    </font>
    <font>
      <b/>
      <sz val="10"/>
      <color indexed="65"/>
      <name val="Arial Cyr"/>
    </font>
    <font>
      <i/>
      <sz val="10"/>
      <color indexed="23"/>
      <name val="Arial Cyr"/>
    </font>
    <font>
      <sz val="10"/>
      <color indexed="17"/>
      <name val="Arial Cyr"/>
    </font>
    <font>
      <sz val="18"/>
      <name val="Arial Cyr"/>
    </font>
    <font>
      <sz val="12"/>
      <name val="Arial Cyr"/>
    </font>
    <font>
      <b/>
      <sz val="24"/>
      <name val="Arial Cyr"/>
    </font>
    <font>
      <u/>
      <sz val="10"/>
      <color indexed="4"/>
      <name val="Arial Cyr"/>
    </font>
    <font>
      <sz val="10"/>
      <color indexed="19"/>
      <name val="Arial Cyr"/>
    </font>
    <font>
      <sz val="11"/>
      <name val="Calibri"/>
      <family val="2"/>
      <charset val="204"/>
    </font>
    <font>
      <sz val="10"/>
      <color indexed="63"/>
      <name val="Arial Cyr"/>
    </font>
    <font>
      <sz val="10"/>
      <name val="Arial Cyr"/>
    </font>
    <font>
      <sz val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0"/>
      <color indexed="8"/>
      <name val="Arial Cyr"/>
      <charset val="204"/>
    </font>
    <font>
      <sz val="10"/>
      <color indexed="16"/>
      <name val="Arial Cyr"/>
      <charset val="204"/>
    </font>
    <font>
      <b/>
      <sz val="10"/>
      <color indexed="9"/>
      <name val="Arial Cyr"/>
      <charset val="204"/>
    </font>
    <font>
      <i/>
      <sz val="10"/>
      <color indexed="23"/>
      <name val="Arial Cyr"/>
      <charset val="204"/>
    </font>
    <font>
      <sz val="10"/>
      <color indexed="17"/>
      <name val="Arial Cyr"/>
      <charset val="204"/>
    </font>
    <font>
      <sz val="18"/>
      <color indexed="8"/>
      <name val="Arial Cyr"/>
      <charset val="204"/>
    </font>
    <font>
      <sz val="12"/>
      <color indexed="8"/>
      <name val="Arial Cyr"/>
      <charset val="204"/>
    </font>
    <font>
      <b/>
      <sz val="24"/>
      <color indexed="8"/>
      <name val="Arial Cyr"/>
      <charset val="204"/>
    </font>
    <font>
      <u/>
      <sz val="10"/>
      <color indexed="39"/>
      <name val="Arial Cyr"/>
      <charset val="204"/>
    </font>
    <font>
      <sz val="10"/>
      <color indexed="19"/>
      <name val="Arial Cyr"/>
      <charset val="204"/>
    </font>
    <font>
      <sz val="11"/>
      <color indexed="8"/>
      <name val="Calibri"/>
      <family val="2"/>
      <charset val="204"/>
    </font>
    <font>
      <sz val="10"/>
      <color indexed="63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5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8"/>
        <bgColor indexed="58"/>
      </patternFill>
    </fill>
    <fill>
      <patternFill patternType="solid">
        <fgColor indexed="16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58">
    <xf numFmtId="0" fontId="0" fillId="0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3" borderId="0"/>
    <xf numFmtId="0" fontId="2" fillId="4" borderId="0"/>
    <xf numFmtId="0" fontId="2" fillId="4" borderId="0"/>
    <xf numFmtId="0" fontId="2" fillId="4" borderId="0"/>
    <xf numFmtId="0" fontId="2" fillId="0" borderId="0"/>
    <xf numFmtId="0" fontId="2" fillId="0" borderId="0"/>
    <xf numFmtId="0" fontId="2" fillId="0" borderId="0"/>
    <xf numFmtId="0" fontId="3" fillId="5" borderId="0"/>
    <xf numFmtId="0" fontId="4" fillId="5" borderId="0"/>
    <xf numFmtId="0" fontId="3" fillId="5" borderId="0"/>
    <xf numFmtId="0" fontId="4" fillId="5" borderId="0"/>
    <xf numFmtId="0" fontId="4" fillId="5" borderId="0"/>
    <xf numFmtId="0" fontId="5" fillId="6" borderId="0"/>
    <xf numFmtId="0" fontId="5" fillId="7" borderId="0"/>
    <xf numFmtId="0" fontId="5" fillId="6" borderId="0"/>
    <xf numFmtId="0" fontId="5" fillId="7" borderId="0"/>
    <xf numFmtId="0" fontId="5" fillId="7" borderId="0"/>
    <xf numFmtId="0" fontId="6" fillId="0" borderId="0"/>
    <xf numFmtId="0" fontId="6" fillId="0" borderId="0"/>
    <xf numFmtId="0" fontId="6" fillId="0" borderId="0"/>
    <xf numFmtId="0" fontId="7" fillId="8" borderId="0"/>
    <xf numFmtId="0" fontId="7" fillId="8" borderId="0"/>
    <xf numFmtId="0" fontId="7" fillId="8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9" borderId="0"/>
    <xf numFmtId="0" fontId="12" fillId="9" borderId="0"/>
    <xf numFmtId="0" fontId="12" fillId="9" borderId="0"/>
    <xf numFmtId="0" fontId="13" fillId="0" borderId="0"/>
    <xf numFmtId="0" fontId="13" fillId="0" borderId="0"/>
    <xf numFmtId="0" fontId="14" fillId="9" borderId="1"/>
    <xf numFmtId="0" fontId="14" fillId="9" borderId="1"/>
    <xf numFmtId="0" fontId="14" fillId="9" borderId="1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/>
    <xf numFmtId="165" fontId="21" fillId="0" borderId="0"/>
    <xf numFmtId="0" fontId="22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37" fillId="5" borderId="0" applyNumberFormat="0" applyBorder="0" applyAlignment="0" applyProtection="0"/>
    <xf numFmtId="0" fontId="2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0" borderId="0"/>
    <xf numFmtId="0" fontId="35" fillId="13" borderId="1" applyNumberFormat="0" applyAlignment="0" applyProtection="0"/>
    <xf numFmtId="0" fontId="35" fillId="13" borderId="1" applyNumberFormat="0" applyAlignment="0" applyProtection="0"/>
    <xf numFmtId="0" fontId="35" fillId="13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2" fillId="0" borderId="0" applyBorder="0" applyProtection="0"/>
  </cellStyleXfs>
  <cellXfs count="51">
    <xf numFmtId="0" fontId="0" fillId="0" borderId="0" xfId="0"/>
    <xf numFmtId="0" fontId="0" fillId="0" borderId="0" xfId="0"/>
    <xf numFmtId="0" fontId="0" fillId="14" borderId="0" xfId="0" applyFill="1"/>
    <xf numFmtId="0" fontId="0" fillId="0" borderId="2" xfId="0" applyBorder="1"/>
    <xf numFmtId="0" fontId="0" fillId="14" borderId="2" xfId="0" applyFill="1" applyBorder="1"/>
    <xf numFmtId="0" fontId="0" fillId="0" borderId="3" xfId="0" applyBorder="1"/>
    <xf numFmtId="0" fontId="40" fillId="0" borderId="2" xfId="0" applyFont="1" applyBorder="1"/>
    <xf numFmtId="0" fontId="40" fillId="0" borderId="0" xfId="0" applyFont="1"/>
    <xf numFmtId="0" fontId="40" fillId="14" borderId="2" xfId="0" applyFont="1" applyFill="1" applyBorder="1"/>
    <xf numFmtId="0" fontId="40" fillId="14" borderId="0" xfId="0" applyFont="1" applyFill="1"/>
    <xf numFmtId="0" fontId="0" fillId="0" borderId="4" xfId="0" applyBorder="1"/>
    <xf numFmtId="0" fontId="40" fillId="14" borderId="4" xfId="0" applyFont="1" applyFill="1" applyBorder="1"/>
    <xf numFmtId="0" fontId="0" fillId="14" borderId="4" xfId="0" applyFill="1" applyBorder="1"/>
    <xf numFmtId="0" fontId="40" fillId="0" borderId="4" xfId="0" applyFont="1" applyBorder="1"/>
    <xf numFmtId="0" fontId="0" fillId="0" borderId="5" xfId="0" applyBorder="1"/>
    <xf numFmtId="0" fontId="0" fillId="0" borderId="0" xfId="0" applyBorder="1"/>
    <xf numFmtId="0" fontId="40" fillId="14" borderId="0" xfId="0" applyFont="1" applyFill="1" applyBorder="1"/>
    <xf numFmtId="0" fontId="0" fillId="14" borderId="0" xfId="0" applyFill="1" applyBorder="1"/>
    <xf numFmtId="0" fontId="40" fillId="0" borderId="0" xfId="0" applyFont="1" applyBorder="1"/>
    <xf numFmtId="0" fontId="39" fillId="0" borderId="0" xfId="0" applyFont="1"/>
    <xf numFmtId="0" fontId="39" fillId="0" borderId="0" xfId="0" applyFont="1" applyBorder="1"/>
    <xf numFmtId="0" fontId="39" fillId="0" borderId="4" xfId="0" applyFont="1" applyBorder="1"/>
    <xf numFmtId="0" fontId="39" fillId="0" borderId="2" xfId="0" applyFont="1" applyBorder="1"/>
    <xf numFmtId="0" fontId="41" fillId="0" borderId="0" xfId="0" applyFont="1" applyBorder="1"/>
    <xf numFmtId="0" fontId="41" fillId="0" borderId="4" xfId="0" applyFont="1" applyBorder="1"/>
    <xf numFmtId="0" fontId="41" fillId="0" borderId="2" xfId="0" applyFont="1" applyBorder="1"/>
    <xf numFmtId="0" fontId="41" fillId="0" borderId="0" xfId="0" applyFont="1"/>
    <xf numFmtId="166" fontId="43" fillId="0" borderId="0" xfId="0" applyNumberFormat="1" applyFont="1" applyFill="1"/>
    <xf numFmtId="166" fontId="0" fillId="0" borderId="0" xfId="0" applyNumberFormat="1"/>
    <xf numFmtId="0" fontId="18" fillId="0" borderId="2" xfId="62" applyFont="1" applyFill="1" applyBorder="1"/>
    <xf numFmtId="49" fontId="18" fillId="0" borderId="2" xfId="62" applyNumberFormat="1" applyFont="1" applyFill="1" applyBorder="1"/>
    <xf numFmtId="0" fontId="42" fillId="0" borderId="2" xfId="62" applyFont="1" applyFill="1" applyBorder="1" applyAlignment="1">
      <alignment horizontal="center" vertical="center" wrapText="1"/>
    </xf>
    <xf numFmtId="49" fontId="42" fillId="0" borderId="2" xfId="62" applyNumberFormat="1" applyFont="1" applyFill="1" applyBorder="1" applyAlignment="1">
      <alignment horizontal="center" vertical="center" wrapText="1"/>
    </xf>
    <xf numFmtId="166" fontId="42" fillId="0" borderId="2" xfId="62" applyNumberFormat="1" applyFont="1" applyFill="1" applyBorder="1" applyAlignment="1">
      <alignment horizontal="center" vertical="center" wrapText="1"/>
    </xf>
    <xf numFmtId="1" fontId="18" fillId="0" borderId="2" xfId="62" applyNumberFormat="1" applyFont="1" applyFill="1" applyBorder="1" applyAlignment="1">
      <alignment horizontal="center" vertical="center" wrapText="1"/>
    </xf>
    <xf numFmtId="0" fontId="19" fillId="0" borderId="2" xfId="62" applyFont="1" applyFill="1" applyBorder="1" applyAlignment="1">
      <alignment wrapText="1"/>
    </xf>
    <xf numFmtId="49" fontId="19" fillId="0" borderId="2" xfId="62" applyNumberFormat="1" applyFont="1" applyFill="1" applyBorder="1" applyAlignment="1">
      <alignment horizontal="center" vertical="center"/>
    </xf>
    <xf numFmtId="166" fontId="42" fillId="0" borderId="2" xfId="62" applyNumberFormat="1" applyFont="1" applyFill="1" applyBorder="1" applyAlignment="1">
      <alignment horizontal="center" vertical="center"/>
    </xf>
    <xf numFmtId="0" fontId="18" fillId="0" borderId="2" xfId="62" applyFont="1" applyFill="1" applyBorder="1" applyAlignment="1">
      <alignment vertical="center" wrapText="1"/>
    </xf>
    <xf numFmtId="49" fontId="18" fillId="0" borderId="2" xfId="62" applyNumberFormat="1" applyFont="1" applyFill="1" applyBorder="1" applyAlignment="1">
      <alignment horizontal="center" vertical="center"/>
    </xf>
    <xf numFmtId="166" fontId="44" fillId="0" borderId="2" xfId="62" applyNumberFormat="1" applyFont="1" applyFill="1" applyBorder="1" applyAlignment="1">
      <alignment horizontal="center" vertical="center"/>
    </xf>
    <xf numFmtId="0" fontId="19" fillId="0" borderId="2" xfId="62" applyFont="1" applyFill="1" applyBorder="1" applyAlignment="1">
      <alignment vertical="center" wrapText="1"/>
    </xf>
    <xf numFmtId="0" fontId="18" fillId="0" borderId="2" xfId="71" applyNumberFormat="1" applyFont="1" applyFill="1" applyBorder="1" applyAlignment="1" applyProtection="1">
      <alignment horizontal="left" wrapText="1"/>
      <protection hidden="1"/>
    </xf>
    <xf numFmtId="49" fontId="18" fillId="0" borderId="2" xfId="7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62" applyFont="1" applyFill="1" applyBorder="1" applyAlignment="1">
      <alignment horizontal="center" vertical="center" wrapText="1"/>
    </xf>
    <xf numFmtId="0" fontId="18" fillId="0" borderId="2" xfId="62" applyFont="1" applyFill="1" applyBorder="1" applyAlignment="1">
      <alignment horizontal="center" vertical="center" wrapText="1"/>
    </xf>
    <xf numFmtId="0" fontId="42" fillId="0" borderId="2" xfId="7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/>
    <xf numFmtId="166" fontId="20" fillId="0" borderId="2" xfId="62" applyNumberFormat="1" applyFont="1" applyFill="1" applyBorder="1" applyAlignment="1">
      <alignment horizontal="right"/>
    </xf>
    <xf numFmtId="0" fontId="38" fillId="0" borderId="2" xfId="0" applyFont="1" applyFill="1" applyBorder="1" applyAlignment="1">
      <alignment horizontal="center" wrapText="1"/>
    </xf>
    <xf numFmtId="0" fontId="38" fillId="0" borderId="2" xfId="0" applyFont="1" applyFill="1" applyBorder="1" applyAlignment="1">
      <alignment horizontal="center"/>
    </xf>
  </cellXfs>
  <cellStyles count="158">
    <cellStyle name="Accent 1 1" xfId="1"/>
    <cellStyle name="Accent 1 1 2" xfId="82"/>
    <cellStyle name="Accent 1 2" xfId="2"/>
    <cellStyle name="Accent 1 2 2" xfId="83"/>
    <cellStyle name="Accent 1 3" xfId="3"/>
    <cellStyle name="Accent 1 3 2" xfId="84"/>
    <cellStyle name="Accent 2 1" xfId="4"/>
    <cellStyle name="Accent 2 1 2" xfId="85"/>
    <cellStyle name="Accent 2 2" xfId="5"/>
    <cellStyle name="Accent 2 2 2" xfId="86"/>
    <cellStyle name="Accent 2 3" xfId="6"/>
    <cellStyle name="Accent 2 3 2" xfId="87"/>
    <cellStyle name="Accent 3 1" xfId="7"/>
    <cellStyle name="Accent 3 1 2" xfId="88"/>
    <cellStyle name="Accent 3 2" xfId="8"/>
    <cellStyle name="Accent 3 2 2" xfId="89"/>
    <cellStyle name="Accent 3 3" xfId="9"/>
    <cellStyle name="Accent 3 3 2" xfId="90"/>
    <cellStyle name="Accent 4" xfId="10"/>
    <cellStyle name="Accent 4 2" xfId="91"/>
    <cellStyle name="Accent 5" xfId="11"/>
    <cellStyle name="Accent 5 2" xfId="92"/>
    <cellStyle name="Accent 6" xfId="12"/>
    <cellStyle name="Accent 6 2" xfId="93"/>
    <cellStyle name="Bad 1" xfId="13"/>
    <cellStyle name="Bad 1 2" xfId="14"/>
    <cellStyle name="Bad 1 2 2" xfId="95"/>
    <cellStyle name="Bad 1 3" xfId="94"/>
    <cellStyle name="Bad 2" xfId="15"/>
    <cellStyle name="Bad 2 2" xfId="16"/>
    <cellStyle name="Bad 2 2 2" xfId="97"/>
    <cellStyle name="Bad 2 3" xfId="96"/>
    <cellStyle name="Bad 3" xfId="17"/>
    <cellStyle name="Bad 3 2" xfId="98"/>
    <cellStyle name="Error 1" xfId="18"/>
    <cellStyle name="Error 1 2" xfId="19"/>
    <cellStyle name="Error 1 2 2" xfId="100"/>
    <cellStyle name="Error 1 3" xfId="99"/>
    <cellStyle name="Error 2" xfId="20"/>
    <cellStyle name="Error 2 2" xfId="21"/>
    <cellStyle name="Error 2 2 2" xfId="102"/>
    <cellStyle name="Error 2 3" xfId="101"/>
    <cellStyle name="Error 3" xfId="22"/>
    <cellStyle name="Error 3 2" xfId="103"/>
    <cellStyle name="Excel Built-in Comma [0] 1" xfId="80"/>
    <cellStyle name="Footnote 1" xfId="23"/>
    <cellStyle name="Footnote 1 2" xfId="104"/>
    <cellStyle name="Footnote 2" xfId="24"/>
    <cellStyle name="Footnote 2 2" xfId="105"/>
    <cellStyle name="Footnote 3" xfId="25"/>
    <cellStyle name="Footnote 3 2" xfId="106"/>
    <cellStyle name="Good 1" xfId="26"/>
    <cellStyle name="Good 1 2" xfId="107"/>
    <cellStyle name="Good 2" xfId="27"/>
    <cellStyle name="Good 2 2" xfId="108"/>
    <cellStyle name="Good 3" xfId="28"/>
    <cellStyle name="Good 3 2" xfId="109"/>
    <cellStyle name="Heading 1 1" xfId="29"/>
    <cellStyle name="Heading 1 1 2" xfId="110"/>
    <cellStyle name="Heading 1 2" xfId="30"/>
    <cellStyle name="Heading 1 2 2" xfId="111"/>
    <cellStyle name="Heading 1 3" xfId="31"/>
    <cellStyle name="Heading 1 3 2" xfId="112"/>
    <cellStyle name="Heading 2 1" xfId="32"/>
    <cellStyle name="Heading 2 1 2" xfId="113"/>
    <cellStyle name="Heading 2 2" xfId="33"/>
    <cellStyle name="Heading 2 2 2" xfId="114"/>
    <cellStyle name="Heading 2 3" xfId="34"/>
    <cellStyle name="Heading 2 3 2" xfId="115"/>
    <cellStyle name="Heading 3" xfId="35"/>
    <cellStyle name="Heading 3 2" xfId="116"/>
    <cellStyle name="Heading 4" xfId="36"/>
    <cellStyle name="Heading 4 2" xfId="117"/>
    <cellStyle name="Heading 5" xfId="37"/>
    <cellStyle name="Heading 5 2" xfId="118"/>
    <cellStyle name="Hyperlink 1" xfId="38"/>
    <cellStyle name="Hyperlink 1 2" xfId="119"/>
    <cellStyle name="Hyperlink 2" xfId="39"/>
    <cellStyle name="Hyperlink 2 2" xfId="120"/>
    <cellStyle name="Hyperlink 3" xfId="40"/>
    <cellStyle name="Hyperlink 3 2" xfId="121"/>
    <cellStyle name="Neutral 1" xfId="41"/>
    <cellStyle name="Neutral 1 2" xfId="122"/>
    <cellStyle name="Neutral 2" xfId="42"/>
    <cellStyle name="Neutral 2 2" xfId="123"/>
    <cellStyle name="Neutral 3" xfId="43"/>
    <cellStyle name="Neutral 3 2" xfId="124"/>
    <cellStyle name="Normal" xfId="44"/>
    <cellStyle name="Normal 2" xfId="45"/>
    <cellStyle name="Normal 3" xfId="125"/>
    <cellStyle name="Note 1" xfId="46"/>
    <cellStyle name="Note 1 2" xfId="126"/>
    <cellStyle name="Note 2" xfId="47"/>
    <cellStyle name="Note 2 2" xfId="127"/>
    <cellStyle name="Note 3" xfId="48"/>
    <cellStyle name="Note 3 2" xfId="128"/>
    <cellStyle name="Status 1" xfId="49"/>
    <cellStyle name="Status 1 2" xfId="129"/>
    <cellStyle name="Status 2" xfId="50"/>
    <cellStyle name="Status 2 2" xfId="130"/>
    <cellStyle name="Status 3" xfId="51"/>
    <cellStyle name="Status 3 2" xfId="131"/>
    <cellStyle name="Text 1" xfId="52"/>
    <cellStyle name="Text 1 2" xfId="132"/>
    <cellStyle name="Text 2" xfId="53"/>
    <cellStyle name="Text 2 2" xfId="133"/>
    <cellStyle name="Text 3" xfId="54"/>
    <cellStyle name="Text 3 2" xfId="134"/>
    <cellStyle name="Warning 1" xfId="55"/>
    <cellStyle name="Warning 1 2" xfId="56"/>
    <cellStyle name="Warning 1 2 2" xfId="136"/>
    <cellStyle name="Warning 1 3" xfId="135"/>
    <cellStyle name="Warning 2" xfId="57"/>
    <cellStyle name="Warning 2 2" xfId="58"/>
    <cellStyle name="Warning 2 2 2" xfId="138"/>
    <cellStyle name="Warning 2 3" xfId="137"/>
    <cellStyle name="Warning 3" xfId="59"/>
    <cellStyle name="Warning 3 2" xfId="139"/>
    <cellStyle name="Обычный" xfId="0" builtinId="0"/>
    <cellStyle name="Обычный 10" xfId="60"/>
    <cellStyle name="Обычный 10 2" xfId="61"/>
    <cellStyle name="Обычный 10 3" xfId="140"/>
    <cellStyle name="Обычный 11" xfId="62"/>
    <cellStyle name="Обычный 11 2" xfId="141"/>
    <cellStyle name="Обычный 12" xfId="63"/>
    <cellStyle name="Обычный 12 2" xfId="142"/>
    <cellStyle name="Обычный 13" xfId="64"/>
    <cellStyle name="Обычный 13 2" xfId="143"/>
    <cellStyle name="Обычный 14" xfId="65"/>
    <cellStyle name="Обычный 14 2" xfId="144"/>
    <cellStyle name="Обычный 15" xfId="66"/>
    <cellStyle name="Обычный 15 2" xfId="145"/>
    <cellStyle name="Обычный 16" xfId="67"/>
    <cellStyle name="Обычный 16 2" xfId="146"/>
    <cellStyle name="Обычный 17" xfId="68"/>
    <cellStyle name="Обычный 17 2" xfId="147"/>
    <cellStyle name="Обычный 18" xfId="69"/>
    <cellStyle name="Обычный 18 2" xfId="148"/>
    <cellStyle name="Обычный 19" xfId="70"/>
    <cellStyle name="Обычный 2" xfId="71"/>
    <cellStyle name="Обычный 2 2" xfId="149"/>
    <cellStyle name="Обычный 20" xfId="81"/>
    <cellStyle name="Обычный 3" xfId="72"/>
    <cellStyle name="Обычный 3 2" xfId="150"/>
    <cellStyle name="Обычный 4" xfId="73"/>
    <cellStyle name="Обычный 4 2" xfId="151"/>
    <cellStyle name="Обычный 5" xfId="74"/>
    <cellStyle name="Обычный 5 2" xfId="152"/>
    <cellStyle name="Обычный 6" xfId="75"/>
    <cellStyle name="Обычный 6 2" xfId="153"/>
    <cellStyle name="Обычный 7" xfId="76"/>
    <cellStyle name="Обычный 7 2" xfId="154"/>
    <cellStyle name="Обычный 8" xfId="77"/>
    <cellStyle name="Обычный 8 2" xfId="155"/>
    <cellStyle name="Обычный 9" xfId="78"/>
    <cellStyle name="Обычный 9 2" xfId="156"/>
    <cellStyle name="Финансовый 2" xfId="79"/>
    <cellStyle name="Финансовый 3" xfId="15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32"/>
  <sheetViews>
    <sheetView tabSelected="1" zoomScale="90" zoomScaleNormal="90" workbookViewId="0">
      <selection activeCell="F8" sqref="F8"/>
    </sheetView>
  </sheetViews>
  <sheetFormatPr defaultRowHeight="14.4" customHeight="1" x14ac:dyDescent="0.3"/>
  <cols>
    <col min="1" max="1" width="32.44140625" style="47" customWidth="1"/>
    <col min="2" max="2" width="27.5546875" style="47" customWidth="1"/>
    <col min="3" max="3" width="17.44140625" style="27" customWidth="1"/>
    <col min="4" max="4" width="14.44140625" style="27" customWidth="1"/>
    <col min="5" max="5" width="9.109375" style="1"/>
    <col min="6" max="6" width="16.33203125" style="1" customWidth="1"/>
    <col min="7" max="29" width="9.109375" style="1"/>
    <col min="30" max="32" width="8.88671875" style="15" customWidth="1"/>
    <col min="33" max="254" width="8.88671875" style="1" customWidth="1"/>
  </cols>
  <sheetData>
    <row r="1" spans="1:51" s="1" customFormat="1" ht="33.9" customHeight="1" x14ac:dyDescent="0.3">
      <c r="A1" s="49" t="s">
        <v>58</v>
      </c>
      <c r="B1" s="50"/>
      <c r="C1" s="50"/>
      <c r="D1" s="50"/>
      <c r="AD1" s="15"/>
      <c r="AE1" s="15"/>
      <c r="AF1" s="15"/>
    </row>
    <row r="2" spans="1:51" x14ac:dyDescent="0.3">
      <c r="A2" s="29"/>
      <c r="B2" s="30"/>
      <c r="C2" s="48" t="s">
        <v>40</v>
      </c>
      <c r="D2" s="48"/>
    </row>
    <row r="3" spans="1:51" ht="48.6" customHeight="1" x14ac:dyDescent="0.3">
      <c r="A3" s="31" t="s">
        <v>0</v>
      </c>
      <c r="B3" s="32" t="s">
        <v>1</v>
      </c>
      <c r="C3" s="33" t="s">
        <v>39</v>
      </c>
      <c r="D3" s="33" t="s">
        <v>2</v>
      </c>
    </row>
    <row r="4" spans="1:51" s="1" customFormat="1" x14ac:dyDescent="0.3">
      <c r="A4" s="34">
        <v>1</v>
      </c>
      <c r="B4" s="34" t="s">
        <v>41</v>
      </c>
      <c r="C4" s="34">
        <v>3</v>
      </c>
      <c r="D4" s="34">
        <v>4</v>
      </c>
      <c r="AD4" s="15"/>
      <c r="AE4" s="15"/>
      <c r="AF4" s="15"/>
      <c r="AG4" s="10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ht="27" x14ac:dyDescent="0.3">
      <c r="A5" s="35" t="s">
        <v>3</v>
      </c>
      <c r="B5" s="36" t="s">
        <v>4</v>
      </c>
      <c r="C5" s="37"/>
      <c r="D5" s="37"/>
      <c r="AG5" s="10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ht="52.8" x14ac:dyDescent="0.3">
      <c r="A6" s="38" t="s">
        <v>5</v>
      </c>
      <c r="B6" s="39" t="s">
        <v>4</v>
      </c>
      <c r="C6" s="40"/>
      <c r="D6" s="40"/>
      <c r="AG6" s="10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s="9" customFormat="1" ht="39.6" x14ac:dyDescent="0.3">
      <c r="A7" s="41" t="s">
        <v>42</v>
      </c>
      <c r="B7" s="36" t="s">
        <v>6</v>
      </c>
      <c r="C7" s="37">
        <f>C8+C10</f>
        <v>0</v>
      </c>
      <c r="D7" s="37">
        <f>D8+D10</f>
        <v>7402.3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6"/>
      <c r="AE7" s="16"/>
      <c r="AF7" s="16"/>
      <c r="AG7" s="11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spans="1:51" s="2" customFormat="1" ht="56.1" customHeight="1" x14ac:dyDescent="0.3">
      <c r="A8" s="38" t="s">
        <v>7</v>
      </c>
      <c r="B8" s="39" t="s">
        <v>8</v>
      </c>
      <c r="C8" s="37">
        <f>C9</f>
        <v>7402.3</v>
      </c>
      <c r="D8" s="37">
        <v>7411.27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7"/>
      <c r="AE8" s="17"/>
      <c r="AF8" s="17"/>
      <c r="AG8" s="12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s="2" customFormat="1" ht="68.400000000000006" customHeight="1" x14ac:dyDescent="0.3">
      <c r="A9" s="38" t="s">
        <v>9</v>
      </c>
      <c r="B9" s="39" t="s">
        <v>49</v>
      </c>
      <c r="C9" s="37">
        <v>7402.3</v>
      </c>
      <c r="D9" s="37">
        <v>7411.27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7"/>
      <c r="AE9" s="17"/>
      <c r="AF9" s="17"/>
      <c r="AG9" s="12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1:51" s="2" customFormat="1" ht="66" x14ac:dyDescent="0.3">
      <c r="A10" s="38" t="s">
        <v>43</v>
      </c>
      <c r="B10" s="39" t="s">
        <v>10</v>
      </c>
      <c r="C10" s="40">
        <f>C11</f>
        <v>-7402.3</v>
      </c>
      <c r="D10" s="40">
        <v>-8.9700000000000006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7"/>
      <c r="AE10" s="17"/>
      <c r="AF10" s="17"/>
      <c r="AG10" s="12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1:51" s="2" customFormat="1" ht="66" x14ac:dyDescent="0.3">
      <c r="A11" s="38" t="s">
        <v>44</v>
      </c>
      <c r="B11" s="39" t="s">
        <v>50</v>
      </c>
      <c r="C11" s="40">
        <v>-7402.3</v>
      </c>
      <c r="D11" s="40">
        <v>-8.9700000000000006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7"/>
      <c r="AE11" s="17"/>
      <c r="AF11" s="17"/>
      <c r="AG11" s="12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s="7" customFormat="1" ht="48.75" customHeight="1" x14ac:dyDescent="0.3">
      <c r="A12" s="41" t="s">
        <v>11</v>
      </c>
      <c r="B12" s="36" t="s">
        <v>12</v>
      </c>
      <c r="C12" s="37">
        <f>C14+C16+C18+C20</f>
        <v>-20389.5</v>
      </c>
      <c r="D12" s="37">
        <f>D14+D16+D18+D20</f>
        <v>-4095.0950000000003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8"/>
      <c r="AE12" s="18"/>
      <c r="AF12" s="18"/>
      <c r="AG12" s="13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s="19" customFormat="1" ht="39.6" x14ac:dyDescent="0.3">
      <c r="A13" s="38" t="s">
        <v>13</v>
      </c>
      <c r="B13" s="39" t="s">
        <v>14</v>
      </c>
      <c r="C13" s="37">
        <v>0</v>
      </c>
      <c r="D13" s="37">
        <f>D15+D17+D19+D21</f>
        <v>-4095.0950000000003</v>
      </c>
      <c r="AD13" s="20"/>
      <c r="AE13" s="20"/>
      <c r="AF13" s="20"/>
      <c r="AG13" s="21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</row>
    <row r="14" spans="1:51" s="26" customFormat="1" ht="56.25" customHeight="1" x14ac:dyDescent="0.3">
      <c r="A14" s="42" t="s">
        <v>52</v>
      </c>
      <c r="B14" s="43" t="s">
        <v>51</v>
      </c>
      <c r="C14" s="37">
        <f>C15</f>
        <v>-7402.3</v>
      </c>
      <c r="D14" s="37">
        <v>-7402.3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23"/>
      <c r="AE14" s="23"/>
      <c r="AF14" s="23"/>
      <c r="AG14" s="24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</row>
    <row r="15" spans="1:51" s="26" customFormat="1" ht="57.75" customHeight="1" x14ac:dyDescent="0.3">
      <c r="A15" s="42" t="s">
        <v>54</v>
      </c>
      <c r="B15" s="43" t="s">
        <v>53</v>
      </c>
      <c r="C15" s="37">
        <v>-7402.3</v>
      </c>
      <c r="D15" s="37">
        <v>-7402.3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</row>
    <row r="16" spans="1:51" s="26" customFormat="1" ht="45" customHeight="1" x14ac:dyDescent="0.3">
      <c r="A16" s="38" t="s">
        <v>18</v>
      </c>
      <c r="B16" s="43" t="s">
        <v>55</v>
      </c>
      <c r="C16" s="37">
        <f>C17</f>
        <v>7012.8</v>
      </c>
      <c r="D16" s="37">
        <v>3307.2049999999999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</row>
    <row r="17" spans="1:51" s="19" customFormat="1" ht="60" customHeight="1" x14ac:dyDescent="0.3">
      <c r="A17" s="38" t="s">
        <v>19</v>
      </c>
      <c r="B17" s="43" t="s">
        <v>56</v>
      </c>
      <c r="C17" s="37">
        <v>7012.8</v>
      </c>
      <c r="D17" s="37">
        <v>3307.2049999999999</v>
      </c>
      <c r="AD17" s="20"/>
      <c r="AE17" s="20"/>
      <c r="AF17" s="20"/>
    </row>
    <row r="18" spans="1:51" ht="56.1" customHeight="1" x14ac:dyDescent="0.3">
      <c r="A18" s="38" t="s">
        <v>15</v>
      </c>
      <c r="B18" s="39" t="s">
        <v>16</v>
      </c>
      <c r="C18" s="37">
        <v>-30000</v>
      </c>
      <c r="D18" s="37">
        <v>0</v>
      </c>
      <c r="AG18" s="10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s="2" customFormat="1" ht="69" customHeight="1" x14ac:dyDescent="0.3">
      <c r="A19" s="38" t="s">
        <v>17</v>
      </c>
      <c r="B19" s="39" t="s">
        <v>45</v>
      </c>
      <c r="C19" s="40">
        <v>-30000</v>
      </c>
      <c r="D19" s="40">
        <v>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7"/>
      <c r="AE19" s="17"/>
      <c r="AF19" s="17"/>
      <c r="AG19" s="12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1:51" s="2" customFormat="1" ht="66" x14ac:dyDescent="0.3">
      <c r="A20" s="38" t="s">
        <v>20</v>
      </c>
      <c r="B20" s="39" t="s">
        <v>21</v>
      </c>
      <c r="C20" s="40">
        <v>10000</v>
      </c>
      <c r="D20" s="40">
        <v>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7"/>
      <c r="AE20" s="17"/>
      <c r="AF20" s="17"/>
      <c r="AG20" s="12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s="2" customFormat="1" ht="79.2" x14ac:dyDescent="0.3">
      <c r="A21" s="38" t="s">
        <v>22</v>
      </c>
      <c r="B21" s="39" t="s">
        <v>46</v>
      </c>
      <c r="C21" s="40">
        <v>10000</v>
      </c>
      <c r="D21" s="40">
        <v>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7"/>
      <c r="AE21" s="17"/>
      <c r="AF21" s="17"/>
      <c r="AG21" s="12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ht="26.4" x14ac:dyDescent="0.3">
      <c r="A22" s="41" t="s">
        <v>23</v>
      </c>
      <c r="B22" s="44" t="s">
        <v>24</v>
      </c>
      <c r="C22" s="40">
        <v>1235187.2</v>
      </c>
      <c r="D22" s="40">
        <f>D23+D27</f>
        <v>-531050.71</v>
      </c>
      <c r="AG22" s="10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ht="26.4" x14ac:dyDescent="0.3">
      <c r="A23" s="38" t="s">
        <v>25</v>
      </c>
      <c r="B23" s="45" t="s">
        <v>26</v>
      </c>
      <c r="C23" s="40">
        <f>C24</f>
        <v>-6235848.9000000004</v>
      </c>
      <c r="D23" s="40">
        <v>-4590768.16</v>
      </c>
      <c r="AG23" s="14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</row>
    <row r="24" spans="1:51" ht="26.4" x14ac:dyDescent="0.3">
      <c r="A24" s="38" t="s">
        <v>27</v>
      </c>
      <c r="B24" s="39" t="s">
        <v>28</v>
      </c>
      <c r="C24" s="40">
        <f>C25</f>
        <v>-6235848.9000000004</v>
      </c>
      <c r="D24" s="40">
        <v>-4590768.16</v>
      </c>
      <c r="AG24" s="10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51" ht="26.4" x14ac:dyDescent="0.3">
      <c r="A25" s="38" t="s">
        <v>29</v>
      </c>
      <c r="B25" s="39" t="s">
        <v>30</v>
      </c>
      <c r="C25" s="40">
        <f>C26</f>
        <v>-6235848.9000000004</v>
      </c>
      <c r="D25" s="40">
        <v>-4590768.16</v>
      </c>
      <c r="AG25" s="10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51" ht="39.6" x14ac:dyDescent="0.3">
      <c r="A26" s="38" t="s">
        <v>31</v>
      </c>
      <c r="B26" s="39" t="s">
        <v>47</v>
      </c>
      <c r="C26" s="40">
        <v>-6235848.9000000004</v>
      </c>
      <c r="D26" s="40">
        <v>-4590768.159</v>
      </c>
      <c r="F26" s="28"/>
      <c r="G26" s="28"/>
      <c r="AG26" s="10"/>
      <c r="AH26" s="3"/>
      <c r="AI26" s="3"/>
      <c r="AJ26" s="3"/>
      <c r="AK26" s="3"/>
      <c r="AL26" s="3"/>
      <c r="AM26" s="3"/>
      <c r="AN26" s="3"/>
    </row>
    <row r="27" spans="1:51" ht="21.75" customHeight="1" x14ac:dyDescent="0.3">
      <c r="A27" s="38" t="s">
        <v>32</v>
      </c>
      <c r="B27" s="39" t="s">
        <v>33</v>
      </c>
      <c r="C27" s="40">
        <f>C28</f>
        <v>7663050.9000000004</v>
      </c>
      <c r="D27" s="40">
        <v>4059717.45</v>
      </c>
      <c r="AG27" s="10"/>
      <c r="AH27" s="3"/>
      <c r="AI27" s="3"/>
      <c r="AJ27" s="3"/>
      <c r="AK27" s="3"/>
      <c r="AL27" s="3"/>
      <c r="AM27" s="3"/>
      <c r="AN27" s="3"/>
    </row>
    <row r="28" spans="1:51" ht="26.4" x14ac:dyDescent="0.3">
      <c r="A28" s="38" t="s">
        <v>34</v>
      </c>
      <c r="B28" s="39" t="s">
        <v>35</v>
      </c>
      <c r="C28" s="40">
        <f>C29</f>
        <v>7663050.9000000004</v>
      </c>
      <c r="D28" s="40">
        <v>4059717.45</v>
      </c>
      <c r="AG28" s="10"/>
      <c r="AH28" s="3"/>
      <c r="AI28" s="3"/>
      <c r="AJ28" s="3"/>
      <c r="AK28" s="3"/>
      <c r="AL28" s="3"/>
      <c r="AM28" s="3"/>
      <c r="AN28" s="3"/>
    </row>
    <row r="29" spans="1:51" ht="26.4" x14ac:dyDescent="0.3">
      <c r="A29" s="38" t="s">
        <v>36</v>
      </c>
      <c r="B29" s="39" t="s">
        <v>37</v>
      </c>
      <c r="C29" s="40">
        <f>C30</f>
        <v>7663050.9000000004</v>
      </c>
      <c r="D29" s="40">
        <v>4059717.45</v>
      </c>
      <c r="AG29" s="10"/>
      <c r="AH29" s="3"/>
      <c r="AI29" s="3"/>
      <c r="AJ29" s="3"/>
      <c r="AK29" s="3"/>
      <c r="AL29" s="3"/>
      <c r="AM29" s="3"/>
      <c r="AN29" s="3"/>
    </row>
    <row r="30" spans="1:51" ht="39.6" x14ac:dyDescent="0.3">
      <c r="A30" s="38" t="s">
        <v>38</v>
      </c>
      <c r="B30" s="39" t="s">
        <v>48</v>
      </c>
      <c r="C30" s="40">
        <v>7663050.9000000004</v>
      </c>
      <c r="D30" s="40">
        <v>4059717.4530000002</v>
      </c>
      <c r="AG30" s="10"/>
      <c r="AH30" s="3"/>
      <c r="AI30" s="3"/>
      <c r="AJ30" s="3"/>
      <c r="AK30" s="3"/>
      <c r="AL30" s="3"/>
      <c r="AM30" s="3"/>
      <c r="AN30" s="3"/>
    </row>
    <row r="31" spans="1:51" ht="46.8" x14ac:dyDescent="0.3">
      <c r="A31" s="46" t="s">
        <v>57</v>
      </c>
      <c r="B31" s="39"/>
      <c r="C31" s="40">
        <f>C7+C12+C22</f>
        <v>1214797.7</v>
      </c>
      <c r="D31" s="40">
        <f>D7+D12+D22</f>
        <v>-527743.505</v>
      </c>
      <c r="AG31" s="10"/>
      <c r="AH31" s="3"/>
      <c r="AI31" s="3"/>
      <c r="AJ31" s="3"/>
      <c r="AK31" s="3"/>
      <c r="AL31" s="3"/>
      <c r="AM31" s="3"/>
      <c r="AN31" s="3"/>
    </row>
    <row r="32" spans="1:51" ht="14.4" customHeight="1" x14ac:dyDescent="0.3">
      <c r="AG32" s="10"/>
      <c r="AH32" s="3"/>
      <c r="AI32" s="3"/>
      <c r="AJ32" s="3"/>
      <c r="AK32" s="3"/>
      <c r="AL32" s="3"/>
      <c r="AM32" s="3"/>
      <c r="AN32" s="3"/>
    </row>
  </sheetData>
  <mergeCells count="2">
    <mergeCell ref="C2:D2"/>
    <mergeCell ref="A1:D1"/>
  </mergeCells>
  <pageMargins left="0.59055118110236227" right="0.19685039370078741" top="0.59055118110236227" bottom="0.51181102362204722" header="0.31496062992125984" footer="0.31496062992125984"/>
  <pageSetup paperSize="9" firstPageNumber="2897" fitToHeight="0" orientation="portrait" useFirstPageNumber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A104857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Источники</vt:lpstr>
      <vt:lpstr>Лист1</vt:lpstr>
      <vt:lpstr>Источники!Print_Titles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Генадьевна</dc:creator>
  <cp:lastModifiedBy>Нестеренко Юлия Артемовна</cp:lastModifiedBy>
  <cp:revision>3</cp:revision>
  <cp:lastPrinted>2024-10-02T10:47:26Z</cp:lastPrinted>
  <dcterms:created xsi:type="dcterms:W3CDTF">2022-12-19T04:47:00Z</dcterms:created>
  <dcterms:modified xsi:type="dcterms:W3CDTF">2024-10-02T10:47:30Z</dcterms:modified>
  <cp:version>983040</cp:version>
</cp:coreProperties>
</file>